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90" i="4" l="1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<sst xmlns="http://schemas.openxmlformats.org/spreadsheetml/2006/main" count="1573" uniqueCount="85">
  <si>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</si>
  <si>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</si>
  <si>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</si>
  <si>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</si>
  <si>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</si>
  <si>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</si>
  <si>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</si>
  <si>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</si>
  <si>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</si>
  <si>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</si>
  <si>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</si>
  <si>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</si>
  <si>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</si>
  <si>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</si>
  <si>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</si>
  <si>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</si>
  <si>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</si>
  <si>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</si>
  <si>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</si>
  <si>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</si>
  <si>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</si>
  <si>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</si>
  <si>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</si>
  <si>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</si>
  <si>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</si>
  <si>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</si>
  <si>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</si>
  <si>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</si>
  <si>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</si>
  <si>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</si>
  <si>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</si>
  <si>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</si>
  <si>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</si>
  <si>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</si>
  <si>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</si>
  <si>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</si>
  <si>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</si>
  <si>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</si>
  <si>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Никольский Торжок</t>
  </si>
  <si>
    <t xml:space="preserve"> 0,4 Н.Торжок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</si>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</sst>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237.6</v>
      </c>
      <c r="C24" s="54">
        <v>242.4</v>
      </c>
      <c r="D24" s="54">
        <v>247.2</v>
      </c>
      <c r="E24" s="54">
        <v>244.8</v>
      </c>
      <c r="F24" s="54">
        <v>240</v>
      </c>
      <c r="G24" s="54">
        <v>242.4</v>
      </c>
      <c r="H24" s="54">
        <v>266.39999999999998</v>
      </c>
      <c r="I24" s="54">
        <v>271.2</v>
      </c>
      <c r="J24" s="54">
        <v>271.2</v>
      </c>
      <c r="K24" s="55">
        <v>244.8</v>
      </c>
      <c r="L24" s="55">
        <v>225.6</v>
      </c>
      <c r="M24" s="55">
        <v>220.8</v>
      </c>
      <c r="N24" s="55">
        <v>213.6</v>
      </c>
      <c r="O24" s="55">
        <v>242.4</v>
      </c>
      <c r="P24" s="55">
        <v>254.4</v>
      </c>
      <c r="Q24" s="55">
        <v>244.8</v>
      </c>
      <c r="R24" s="55">
        <v>220.8</v>
      </c>
      <c r="S24" s="55">
        <v>216</v>
      </c>
      <c r="T24" s="55">
        <v>232.8</v>
      </c>
      <c r="U24" s="55">
        <v>252</v>
      </c>
      <c r="V24" s="55">
        <v>261.60000000000002</v>
      </c>
      <c r="W24" s="55">
        <v>252</v>
      </c>
      <c r="X24" s="55">
        <v>230.4</v>
      </c>
      <c r="Y24" s="55">
        <v>228</v>
      </c>
      <c r="Z24" s="56">
        <v>5803.2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100.8</v>
      </c>
      <c r="C29" s="54">
        <v>105.6</v>
      </c>
      <c r="D29" s="54">
        <v>105.6</v>
      </c>
      <c r="E29" s="54">
        <v>105.6</v>
      </c>
      <c r="F29" s="54">
        <v>103.2</v>
      </c>
      <c r="G29" s="54">
        <v>103.2</v>
      </c>
      <c r="H29" s="54">
        <v>100.8</v>
      </c>
      <c r="I29" s="54">
        <v>96</v>
      </c>
      <c r="J29" s="54">
        <v>93.6</v>
      </c>
      <c r="K29" s="55">
        <v>93.6</v>
      </c>
      <c r="L29" s="55">
        <v>93.6</v>
      </c>
      <c r="M29" s="55">
        <v>93.6</v>
      </c>
      <c r="N29" s="55">
        <v>96</v>
      </c>
      <c r="O29" s="55">
        <v>96</v>
      </c>
      <c r="P29" s="55">
        <v>91.2</v>
      </c>
      <c r="Q29" s="55">
        <v>91.2</v>
      </c>
      <c r="R29" s="55">
        <v>91.2</v>
      </c>
      <c r="S29" s="55">
        <v>93.6</v>
      </c>
      <c r="T29" s="55">
        <v>93.6</v>
      </c>
      <c r="U29" s="55">
        <v>96</v>
      </c>
      <c r="V29" s="55">
        <v>100.8</v>
      </c>
      <c r="W29" s="55">
        <v>100.8</v>
      </c>
      <c r="X29" s="55">
        <v>93.6</v>
      </c>
      <c r="Y29" s="55">
        <v>93.6</v>
      </c>
      <c r="Z29" s="56">
        <v>2332.8000000000002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70.8</v>
      </c>
      <c r="C34" s="54">
        <v>71.400000000000006</v>
      </c>
      <c r="D34" s="54">
        <v>72.599999999999994</v>
      </c>
      <c r="E34" s="54">
        <v>72</v>
      </c>
      <c r="F34" s="54">
        <v>70.2</v>
      </c>
      <c r="G34" s="54">
        <v>70.2</v>
      </c>
      <c r="H34" s="54">
        <v>69</v>
      </c>
      <c r="I34" s="54">
        <v>68.400000000000006</v>
      </c>
      <c r="J34" s="54">
        <v>69.599999999999994</v>
      </c>
      <c r="K34" s="55">
        <v>66.599999999999994</v>
      </c>
      <c r="L34" s="55">
        <v>69.599999999999994</v>
      </c>
      <c r="M34" s="55">
        <v>68.400000000000006</v>
      </c>
      <c r="N34" s="55">
        <v>68.400000000000006</v>
      </c>
      <c r="O34" s="55">
        <v>72</v>
      </c>
      <c r="P34" s="55">
        <v>70.8</v>
      </c>
      <c r="Q34" s="55">
        <v>71.400000000000006</v>
      </c>
      <c r="R34" s="55">
        <v>69.599999999999994</v>
      </c>
      <c r="S34" s="55">
        <v>74.400000000000006</v>
      </c>
      <c r="T34" s="55">
        <v>82.8</v>
      </c>
      <c r="U34" s="55">
        <v>74.400000000000006</v>
      </c>
      <c r="V34" s="55">
        <v>76.8</v>
      </c>
      <c r="W34" s="55">
        <v>77.400000000000006</v>
      </c>
      <c r="X34" s="55">
        <v>72.599999999999994</v>
      </c>
      <c r="Y34" s="55">
        <v>69.599999999999994</v>
      </c>
      <c r="Z34" s="56">
        <v>1719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96.4</v>
      </c>
      <c r="C39" s="54">
        <v>98</v>
      </c>
      <c r="D39" s="54">
        <v>98.4</v>
      </c>
      <c r="E39" s="54">
        <v>98.8</v>
      </c>
      <c r="F39" s="54">
        <v>96</v>
      </c>
      <c r="G39" s="54">
        <v>99.6</v>
      </c>
      <c r="H39" s="54">
        <v>115.2</v>
      </c>
      <c r="I39" s="54">
        <v>117.6</v>
      </c>
      <c r="J39" s="54">
        <v>127.2</v>
      </c>
      <c r="K39" s="55">
        <v>118</v>
      </c>
      <c r="L39" s="55">
        <v>101.6</v>
      </c>
      <c r="M39" s="55">
        <v>92.8</v>
      </c>
      <c r="N39" s="55">
        <v>86</v>
      </c>
      <c r="O39" s="55">
        <v>106</v>
      </c>
      <c r="P39" s="55">
        <v>117.6</v>
      </c>
      <c r="Q39" s="55">
        <v>113.2</v>
      </c>
      <c r="R39" s="55">
        <v>98</v>
      </c>
      <c r="S39" s="55">
        <v>88.8</v>
      </c>
      <c r="T39" s="55">
        <v>90</v>
      </c>
      <c r="U39" s="55">
        <v>107.2</v>
      </c>
      <c r="V39" s="55">
        <v>112</v>
      </c>
      <c r="W39" s="55">
        <v>111.2</v>
      </c>
      <c r="X39" s="55">
        <v>94</v>
      </c>
      <c r="Y39" s="55">
        <v>93.2</v>
      </c>
      <c r="Z39" s="56">
        <v>2476.8000000000002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35.6</v>
      </c>
      <c r="C44" s="54">
        <v>36.4</v>
      </c>
      <c r="D44" s="54">
        <v>37.200000000000003</v>
      </c>
      <c r="E44" s="54">
        <v>36.799999999999997</v>
      </c>
      <c r="F44" s="54">
        <v>36.4</v>
      </c>
      <c r="G44" s="54">
        <v>35.6</v>
      </c>
      <c r="H44" s="54">
        <v>35.200000000000003</v>
      </c>
      <c r="I44" s="54">
        <v>34.799999999999997</v>
      </c>
      <c r="J44" s="54">
        <v>33.6</v>
      </c>
      <c r="K44" s="55">
        <v>31.2</v>
      </c>
      <c r="L44" s="55">
        <v>30.4</v>
      </c>
      <c r="M44" s="55">
        <v>30.8</v>
      </c>
      <c r="N44" s="55">
        <v>32.799999999999997</v>
      </c>
      <c r="O44" s="55">
        <v>32.4</v>
      </c>
      <c r="P44" s="55">
        <v>30.8</v>
      </c>
      <c r="Q44" s="55">
        <v>30.8</v>
      </c>
      <c r="R44" s="55">
        <v>31.2</v>
      </c>
      <c r="S44" s="55">
        <v>29.6</v>
      </c>
      <c r="T44" s="55">
        <v>30.4</v>
      </c>
      <c r="U44" s="55">
        <v>30.4</v>
      </c>
      <c r="V44" s="55">
        <v>34</v>
      </c>
      <c r="W44" s="55">
        <v>32</v>
      </c>
      <c r="X44" s="55">
        <v>30.4</v>
      </c>
      <c r="Y44" s="55">
        <v>31.6</v>
      </c>
      <c r="Z44" s="56">
        <v>790.4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75.599999999999994</v>
      </c>
      <c r="C59" s="54">
        <v>76.400000000000006</v>
      </c>
      <c r="D59" s="54">
        <v>78.400000000000006</v>
      </c>
      <c r="E59" s="54">
        <v>77.599999999999994</v>
      </c>
      <c r="F59" s="54">
        <v>75.599999999999994</v>
      </c>
      <c r="G59" s="54">
        <v>78</v>
      </c>
      <c r="H59" s="54">
        <v>84</v>
      </c>
      <c r="I59" s="54">
        <v>89.6</v>
      </c>
      <c r="J59" s="54">
        <v>78.400000000000006</v>
      </c>
      <c r="K59" s="55">
        <v>63.6</v>
      </c>
      <c r="L59" s="55">
        <v>60</v>
      </c>
      <c r="M59" s="55">
        <v>62.4</v>
      </c>
      <c r="N59" s="55">
        <v>62.8</v>
      </c>
      <c r="O59" s="55">
        <v>69.599999999999994</v>
      </c>
      <c r="P59" s="55">
        <v>68.8</v>
      </c>
      <c r="Q59" s="55">
        <v>65.2</v>
      </c>
      <c r="R59" s="55">
        <v>56.8</v>
      </c>
      <c r="S59" s="55">
        <v>57.2</v>
      </c>
      <c r="T59" s="55">
        <v>62.4</v>
      </c>
      <c r="U59" s="55">
        <v>74.400000000000006</v>
      </c>
      <c r="V59" s="55">
        <v>78</v>
      </c>
      <c r="W59" s="55">
        <v>68.400000000000006</v>
      </c>
      <c r="X59" s="55">
        <v>66.8</v>
      </c>
      <c r="Y59" s="55">
        <v>70</v>
      </c>
      <c r="Z59" s="56">
        <v>1700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56.8</v>
      </c>
      <c r="C64" s="54">
        <v>57.6</v>
      </c>
      <c r="D64" s="54">
        <v>58.8</v>
      </c>
      <c r="E64" s="54">
        <v>58.8</v>
      </c>
      <c r="F64" s="54">
        <v>56.8</v>
      </c>
      <c r="G64" s="54">
        <v>57.2</v>
      </c>
      <c r="H64" s="54">
        <v>55.2</v>
      </c>
      <c r="I64" s="54">
        <v>53.6</v>
      </c>
      <c r="J64" s="54">
        <v>52.8</v>
      </c>
      <c r="K64" s="55">
        <v>55.2</v>
      </c>
      <c r="L64" s="55">
        <v>55.6</v>
      </c>
      <c r="M64" s="55">
        <v>55.2</v>
      </c>
      <c r="N64" s="55">
        <v>55.6</v>
      </c>
      <c r="O64" s="55">
        <v>56.8</v>
      </c>
      <c r="P64" s="55">
        <v>53.2</v>
      </c>
      <c r="Q64" s="55">
        <v>53.6</v>
      </c>
      <c r="R64" s="55">
        <v>51.6</v>
      </c>
      <c r="S64" s="55">
        <v>56.8</v>
      </c>
      <c r="T64" s="55">
        <v>57.6</v>
      </c>
      <c r="U64" s="55">
        <v>56</v>
      </c>
      <c r="V64" s="55">
        <v>59.6</v>
      </c>
      <c r="W64" s="55">
        <v>60.8</v>
      </c>
      <c r="X64" s="55">
        <v>55.2</v>
      </c>
      <c r="Y64" s="55">
        <v>54.4</v>
      </c>
      <c r="Z64" s="56">
        <v>1344.8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818.4</v>
      </c>
      <c r="C69" s="54">
        <v>1306.8</v>
      </c>
      <c r="D69" s="54">
        <v>937.2</v>
      </c>
      <c r="E69" s="54">
        <v>607.20000000000005</v>
      </c>
      <c r="F69" s="54">
        <v>765.6</v>
      </c>
      <c r="G69" s="54">
        <v>871.2</v>
      </c>
      <c r="H69" s="54">
        <v>369.6</v>
      </c>
      <c r="I69" s="54">
        <v>13.2</v>
      </c>
      <c r="J69" s="54">
        <v>0</v>
      </c>
      <c r="K69" s="55">
        <v>0</v>
      </c>
      <c r="L69" s="55">
        <v>79.2</v>
      </c>
      <c r="M69" s="55">
        <v>343.2</v>
      </c>
      <c r="N69" s="55">
        <v>541.20000000000005</v>
      </c>
      <c r="O69" s="55">
        <v>673.2</v>
      </c>
      <c r="P69" s="55">
        <v>105.6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7431.6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13.2</v>
      </c>
      <c r="I74" s="54">
        <v>739.2</v>
      </c>
      <c r="J74" s="54">
        <v>792</v>
      </c>
      <c r="K74" s="55">
        <v>844.8</v>
      </c>
      <c r="L74" s="55">
        <v>303.60000000000002</v>
      </c>
      <c r="M74" s="55">
        <v>13.2</v>
      </c>
      <c r="N74" s="55">
        <v>26.4</v>
      </c>
      <c r="O74" s="55">
        <v>0</v>
      </c>
      <c r="P74" s="55">
        <v>303.60000000000002</v>
      </c>
      <c r="Q74" s="55">
        <v>752.4</v>
      </c>
      <c r="R74" s="55">
        <v>1399.2</v>
      </c>
      <c r="S74" s="55">
        <v>1570.8</v>
      </c>
      <c r="T74" s="55">
        <v>1663.2</v>
      </c>
      <c r="U74" s="55">
        <v>2217.6</v>
      </c>
      <c r="V74" s="55">
        <v>1716</v>
      </c>
      <c r="W74" s="55">
        <v>1623.6</v>
      </c>
      <c r="X74" s="55">
        <v>1267.2</v>
      </c>
      <c r="Y74" s="55">
        <v>1240.8</v>
      </c>
      <c r="Z74" s="56">
        <v>16486.8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330</v>
      </c>
      <c r="J79" s="54">
        <v>462</v>
      </c>
      <c r="K79" s="55">
        <v>607.20000000000005</v>
      </c>
      <c r="L79" s="55">
        <v>118.8</v>
      </c>
      <c r="M79" s="55">
        <v>0</v>
      </c>
      <c r="N79" s="55">
        <v>0</v>
      </c>
      <c r="O79" s="55">
        <v>0</v>
      </c>
      <c r="P79" s="55">
        <v>79.2</v>
      </c>
      <c r="Q79" s="55">
        <v>422.4</v>
      </c>
      <c r="R79" s="55">
        <v>1029.5999999999999</v>
      </c>
      <c r="S79" s="55">
        <v>1227.5999999999999</v>
      </c>
      <c r="T79" s="55">
        <v>1333.2</v>
      </c>
      <c r="U79" s="55">
        <v>1927.2</v>
      </c>
      <c r="V79" s="55">
        <v>1346.4</v>
      </c>
      <c r="W79" s="55">
        <v>1148.4000000000001</v>
      </c>
      <c r="X79" s="55">
        <v>963.6</v>
      </c>
      <c r="Y79" s="55">
        <v>924</v>
      </c>
      <c r="Z79" s="56">
        <v>11919.6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924</v>
      </c>
      <c r="C84" s="54">
        <v>1544.4</v>
      </c>
      <c r="D84" s="54">
        <v>1135.2</v>
      </c>
      <c r="E84" s="54">
        <v>858</v>
      </c>
      <c r="F84" s="54">
        <v>1029.5999999999999</v>
      </c>
      <c r="G84" s="54">
        <v>1135.2</v>
      </c>
      <c r="H84" s="54">
        <v>580.79999999999995</v>
      </c>
      <c r="I84" s="54">
        <v>39.6</v>
      </c>
      <c r="J84" s="54">
        <v>13.2</v>
      </c>
      <c r="K84" s="55">
        <v>0</v>
      </c>
      <c r="L84" s="55">
        <v>184.8</v>
      </c>
      <c r="M84" s="55">
        <v>501.6</v>
      </c>
      <c r="N84" s="55">
        <v>765.6</v>
      </c>
      <c r="O84" s="55">
        <v>871.2</v>
      </c>
      <c r="P84" s="55">
        <v>184.8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9768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132</v>
      </c>
      <c r="C94" s="54">
        <v>145.19999999999999</v>
      </c>
      <c r="D94" s="54">
        <v>132</v>
      </c>
      <c r="E94" s="54">
        <v>145.19999999999999</v>
      </c>
      <c r="F94" s="54">
        <v>145.19999999999999</v>
      </c>
      <c r="G94" s="54">
        <v>132</v>
      </c>
      <c r="H94" s="54">
        <v>132</v>
      </c>
      <c r="I94" s="54">
        <v>132</v>
      </c>
      <c r="J94" s="54">
        <v>118.8</v>
      </c>
      <c r="K94" s="55">
        <v>132</v>
      </c>
      <c r="L94" s="55">
        <v>118.8</v>
      </c>
      <c r="M94" s="55">
        <v>118.8</v>
      </c>
      <c r="N94" s="55">
        <v>118.8</v>
      </c>
      <c r="O94" s="55">
        <v>132</v>
      </c>
      <c r="P94" s="55">
        <v>118.8</v>
      </c>
      <c r="Q94" s="55">
        <v>118.8</v>
      </c>
      <c r="R94" s="55">
        <v>118.8</v>
      </c>
      <c r="S94" s="55">
        <v>118.8</v>
      </c>
      <c r="T94" s="55">
        <v>118.8</v>
      </c>
      <c r="U94" s="55">
        <v>118.8</v>
      </c>
      <c r="V94" s="55">
        <v>132</v>
      </c>
      <c r="W94" s="55">
        <v>132</v>
      </c>
      <c r="X94" s="55">
        <v>118.8</v>
      </c>
      <c r="Y94" s="55">
        <v>132</v>
      </c>
      <c r="Z94" s="56">
        <v>3062.4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Никольский Торжок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237.6</v>
      </c>
    </row>
    <row r="93" spans="1:2" x14ac:dyDescent="0.2">
      <c r="A93" s="61" t="s">
        <v>1</v>
      </c>
      <c r="B93" s="62">
        <v>242.4</v>
      </c>
    </row>
    <row r="94" spans="1:2" x14ac:dyDescent="0.2">
      <c r="A94" s="61" t="s">
        <v>2</v>
      </c>
      <c r="B94" s="62">
        <v>247.2</v>
      </c>
    </row>
    <row r="95" spans="1:2" x14ac:dyDescent="0.2">
      <c r="A95" s="61" t="s">
        <v>3</v>
      </c>
      <c r="B95" s="62">
        <v>244.8</v>
      </c>
    </row>
    <row r="96" spans="1:2" x14ac:dyDescent="0.2">
      <c r="A96" s="61" t="s">
        <v>4</v>
      </c>
      <c r="B96" s="62">
        <v>240</v>
      </c>
    </row>
    <row r="97" spans="1:2" x14ac:dyDescent="0.2">
      <c r="A97" s="61" t="s">
        <v>5</v>
      </c>
      <c r="B97" s="62">
        <v>242.4</v>
      </c>
    </row>
    <row r="98" spans="1:2" x14ac:dyDescent="0.2">
      <c r="A98" s="61" t="s">
        <v>6</v>
      </c>
      <c r="B98" s="62">
        <v>266.39999999999998</v>
      </c>
    </row>
    <row r="99" spans="1:2" x14ac:dyDescent="0.2">
      <c r="A99" s="61" t="s">
        <v>7</v>
      </c>
      <c r="B99" s="62">
        <v>271.2</v>
      </c>
    </row>
    <row r="100" spans="1:2" x14ac:dyDescent="0.2">
      <c r="A100" s="61" t="s">
        <v>8</v>
      </c>
      <c r="B100" s="62">
        <v>271.2</v>
      </c>
    </row>
    <row r="101" spans="1:2" x14ac:dyDescent="0.2">
      <c r="A101" s="61" t="s">
        <v>9</v>
      </c>
      <c r="B101" s="62">
        <v>244.8</v>
      </c>
    </row>
    <row r="102" spans="1:2" x14ac:dyDescent="0.2">
      <c r="A102" s="61" t="s">
        <v>10</v>
      </c>
      <c r="B102" s="62">
        <v>225.6</v>
      </c>
    </row>
    <row r="103" spans="1:2" x14ac:dyDescent="0.2">
      <c r="A103" s="61" t="s">
        <v>11</v>
      </c>
      <c r="B103" s="62">
        <v>220.8</v>
      </c>
    </row>
    <row r="104" spans="1:2" x14ac:dyDescent="0.2">
      <c r="A104" s="61" t="s">
        <v>12</v>
      </c>
      <c r="B104" s="62">
        <v>213.6</v>
      </c>
    </row>
    <row r="105" spans="1:2" x14ac:dyDescent="0.2">
      <c r="A105" s="61" t="s">
        <v>13</v>
      </c>
      <c r="B105" s="62">
        <v>242.4</v>
      </c>
    </row>
    <row r="106" spans="1:2" x14ac:dyDescent="0.2">
      <c r="A106" s="61" t="s">
        <v>14</v>
      </c>
      <c r="B106" s="62">
        <v>254.4</v>
      </c>
    </row>
    <row r="107" spans="1:2" x14ac:dyDescent="0.2">
      <c r="A107" s="61" t="s">
        <v>15</v>
      </c>
      <c r="B107" s="62">
        <v>244.8</v>
      </c>
    </row>
    <row r="108" spans="1:2" x14ac:dyDescent="0.2">
      <c r="A108" s="61" t="s">
        <v>16</v>
      </c>
      <c r="B108" s="62">
        <v>220.8</v>
      </c>
    </row>
    <row r="109" spans="1:2" x14ac:dyDescent="0.2">
      <c r="A109" s="61" t="s">
        <v>17</v>
      </c>
      <c r="B109" s="62">
        <v>216</v>
      </c>
    </row>
    <row r="110" spans="1:2" x14ac:dyDescent="0.2">
      <c r="A110" s="61" t="s">
        <v>18</v>
      </c>
      <c r="B110" s="62">
        <v>232.8</v>
      </c>
    </row>
    <row r="111" spans="1:2" x14ac:dyDescent="0.2">
      <c r="A111" s="61" t="s">
        <v>19</v>
      </c>
      <c r="B111" s="62">
        <v>252</v>
      </c>
    </row>
    <row r="112" spans="1:2" x14ac:dyDescent="0.2">
      <c r="A112" s="61" t="s">
        <v>20</v>
      </c>
      <c r="B112" s="62">
        <v>261.60000000000002</v>
      </c>
    </row>
    <row r="113" spans="1:2" x14ac:dyDescent="0.2">
      <c r="A113" s="61" t="s">
        <v>21</v>
      </c>
      <c r="B113" s="62">
        <v>252</v>
      </c>
    </row>
    <row r="114" spans="1:2" x14ac:dyDescent="0.2">
      <c r="A114" s="61" t="s">
        <v>22</v>
      </c>
      <c r="B114" s="62">
        <v>230.4</v>
      </c>
    </row>
    <row r="115" spans="1:2" ht="13.5" thickBot="1" x14ac:dyDescent="0.25">
      <c r="A115" s="63" t="s">
        <v>23</v>
      </c>
      <c r="B115" s="64">
        <v>228</v>
      </c>
    </row>
    <row r="116" spans="1:2" s="26" customFormat="1" x14ac:dyDescent="0.2">
      <c r="A116" s="44" t="s">
        <v>32</v>
      </c>
      <c r="B116" s="37">
        <f>SUM(B92:B115)</f>
        <v>5803.2000000000007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100.8</v>
      </c>
    </row>
    <row r="121" spans="1:2" x14ac:dyDescent="0.2">
      <c r="A121" s="61" t="s">
        <v>1</v>
      </c>
      <c r="B121" s="62">
        <v>105.6</v>
      </c>
    </row>
    <row r="122" spans="1:2" x14ac:dyDescent="0.2">
      <c r="A122" s="61" t="s">
        <v>2</v>
      </c>
      <c r="B122" s="62">
        <v>105.6</v>
      </c>
    </row>
    <row r="123" spans="1:2" x14ac:dyDescent="0.2">
      <c r="A123" s="61" t="s">
        <v>3</v>
      </c>
      <c r="B123" s="62">
        <v>105.6</v>
      </c>
    </row>
    <row r="124" spans="1:2" x14ac:dyDescent="0.2">
      <c r="A124" s="61" t="s">
        <v>4</v>
      </c>
      <c r="B124" s="62">
        <v>103.2</v>
      </c>
    </row>
    <row r="125" spans="1:2" x14ac:dyDescent="0.2">
      <c r="A125" s="61" t="s">
        <v>5</v>
      </c>
      <c r="B125" s="62">
        <v>103.2</v>
      </c>
    </row>
    <row r="126" spans="1:2" x14ac:dyDescent="0.2">
      <c r="A126" s="61" t="s">
        <v>6</v>
      </c>
      <c r="B126" s="62">
        <v>100.8</v>
      </c>
    </row>
    <row r="127" spans="1:2" x14ac:dyDescent="0.2">
      <c r="A127" s="61" t="s">
        <v>7</v>
      </c>
      <c r="B127" s="62">
        <v>96</v>
      </c>
    </row>
    <row r="128" spans="1:2" x14ac:dyDescent="0.2">
      <c r="A128" s="61" t="s">
        <v>8</v>
      </c>
      <c r="B128" s="62">
        <v>93.6</v>
      </c>
    </row>
    <row r="129" spans="1:2" x14ac:dyDescent="0.2">
      <c r="A129" s="61" t="s">
        <v>9</v>
      </c>
      <c r="B129" s="62">
        <v>93.6</v>
      </c>
    </row>
    <row r="130" spans="1:2" x14ac:dyDescent="0.2">
      <c r="A130" s="61" t="s">
        <v>10</v>
      </c>
      <c r="B130" s="62">
        <v>93.6</v>
      </c>
    </row>
    <row r="131" spans="1:2" x14ac:dyDescent="0.2">
      <c r="A131" s="61" t="s">
        <v>11</v>
      </c>
      <c r="B131" s="62">
        <v>93.6</v>
      </c>
    </row>
    <row r="132" spans="1:2" x14ac:dyDescent="0.2">
      <c r="A132" s="61" t="s">
        <v>12</v>
      </c>
      <c r="B132" s="62">
        <v>96</v>
      </c>
    </row>
    <row r="133" spans="1:2" x14ac:dyDescent="0.2">
      <c r="A133" s="61" t="s">
        <v>13</v>
      </c>
      <c r="B133" s="62">
        <v>96</v>
      </c>
    </row>
    <row r="134" spans="1:2" x14ac:dyDescent="0.2">
      <c r="A134" s="61" t="s">
        <v>14</v>
      </c>
      <c r="B134" s="62">
        <v>91.2</v>
      </c>
    </row>
    <row r="135" spans="1:2" x14ac:dyDescent="0.2">
      <c r="A135" s="61" t="s">
        <v>15</v>
      </c>
      <c r="B135" s="62">
        <v>91.2</v>
      </c>
    </row>
    <row r="136" spans="1:2" x14ac:dyDescent="0.2">
      <c r="A136" s="61" t="s">
        <v>16</v>
      </c>
      <c r="B136" s="62">
        <v>91.2</v>
      </c>
    </row>
    <row r="137" spans="1:2" x14ac:dyDescent="0.2">
      <c r="A137" s="61" t="s">
        <v>17</v>
      </c>
      <c r="B137" s="62">
        <v>93.6</v>
      </c>
    </row>
    <row r="138" spans="1:2" x14ac:dyDescent="0.2">
      <c r="A138" s="61" t="s">
        <v>18</v>
      </c>
      <c r="B138" s="62">
        <v>93.6</v>
      </c>
    </row>
    <row r="139" spans="1:2" x14ac:dyDescent="0.2">
      <c r="A139" s="61" t="s">
        <v>19</v>
      </c>
      <c r="B139" s="62">
        <v>96</v>
      </c>
    </row>
    <row r="140" spans="1:2" x14ac:dyDescent="0.2">
      <c r="A140" s="61" t="s">
        <v>20</v>
      </c>
      <c r="B140" s="62">
        <v>100.8</v>
      </c>
    </row>
    <row r="141" spans="1:2" x14ac:dyDescent="0.2">
      <c r="A141" s="61" t="s">
        <v>21</v>
      </c>
      <c r="B141" s="62">
        <v>100.8</v>
      </c>
    </row>
    <row r="142" spans="1:2" x14ac:dyDescent="0.2">
      <c r="A142" s="61" t="s">
        <v>22</v>
      </c>
      <c r="B142" s="62">
        <v>93.6</v>
      </c>
    </row>
    <row r="143" spans="1:2" ht="13.5" thickBot="1" x14ac:dyDescent="0.25">
      <c r="A143" s="63" t="s">
        <v>23</v>
      </c>
      <c r="B143" s="64">
        <v>93.6</v>
      </c>
    </row>
    <row r="144" spans="1:2" s="26" customFormat="1" x14ac:dyDescent="0.2">
      <c r="A144" s="44" t="s">
        <v>32</v>
      </c>
      <c r="B144" s="37">
        <f>SUM(B120:B143)</f>
        <v>2332.7999999999997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70.8</v>
      </c>
    </row>
    <row r="149" spans="1:2" x14ac:dyDescent="0.2">
      <c r="A149" s="61" t="s">
        <v>1</v>
      </c>
      <c r="B149" s="62">
        <v>71.400000000000006</v>
      </c>
    </row>
    <row r="150" spans="1:2" x14ac:dyDescent="0.2">
      <c r="A150" s="61" t="s">
        <v>2</v>
      </c>
      <c r="B150" s="62">
        <v>72.599999999999994</v>
      </c>
    </row>
    <row r="151" spans="1:2" x14ac:dyDescent="0.2">
      <c r="A151" s="61" t="s">
        <v>3</v>
      </c>
      <c r="B151" s="62">
        <v>72</v>
      </c>
    </row>
    <row r="152" spans="1:2" x14ac:dyDescent="0.2">
      <c r="A152" s="61" t="s">
        <v>4</v>
      </c>
      <c r="B152" s="62">
        <v>70.2</v>
      </c>
    </row>
    <row r="153" spans="1:2" x14ac:dyDescent="0.2">
      <c r="A153" s="61" t="s">
        <v>5</v>
      </c>
      <c r="B153" s="62">
        <v>70.2</v>
      </c>
    </row>
    <row r="154" spans="1:2" x14ac:dyDescent="0.2">
      <c r="A154" s="61" t="s">
        <v>6</v>
      </c>
      <c r="B154" s="62">
        <v>69</v>
      </c>
    </row>
    <row r="155" spans="1:2" x14ac:dyDescent="0.2">
      <c r="A155" s="61" t="s">
        <v>7</v>
      </c>
      <c r="B155" s="62">
        <v>68.400000000000006</v>
      </c>
    </row>
    <row r="156" spans="1:2" x14ac:dyDescent="0.2">
      <c r="A156" s="61" t="s">
        <v>8</v>
      </c>
      <c r="B156" s="62">
        <v>69.599999999999994</v>
      </c>
    </row>
    <row r="157" spans="1:2" x14ac:dyDescent="0.2">
      <c r="A157" s="61" t="s">
        <v>9</v>
      </c>
      <c r="B157" s="62">
        <v>66.599999999999994</v>
      </c>
    </row>
    <row r="158" spans="1:2" x14ac:dyDescent="0.2">
      <c r="A158" s="61" t="s">
        <v>10</v>
      </c>
      <c r="B158" s="62">
        <v>69.599999999999994</v>
      </c>
    </row>
    <row r="159" spans="1:2" x14ac:dyDescent="0.2">
      <c r="A159" s="61" t="s">
        <v>11</v>
      </c>
      <c r="B159" s="62">
        <v>68.400000000000006</v>
      </c>
    </row>
    <row r="160" spans="1:2" x14ac:dyDescent="0.2">
      <c r="A160" s="61" t="s">
        <v>12</v>
      </c>
      <c r="B160" s="62">
        <v>68.400000000000006</v>
      </c>
    </row>
    <row r="161" spans="1:2" x14ac:dyDescent="0.2">
      <c r="A161" s="61" t="s">
        <v>13</v>
      </c>
      <c r="B161" s="62">
        <v>72</v>
      </c>
    </row>
    <row r="162" spans="1:2" x14ac:dyDescent="0.2">
      <c r="A162" s="61" t="s">
        <v>14</v>
      </c>
      <c r="B162" s="62">
        <v>70.8</v>
      </c>
    </row>
    <row r="163" spans="1:2" x14ac:dyDescent="0.2">
      <c r="A163" s="61" t="s">
        <v>15</v>
      </c>
      <c r="B163" s="62">
        <v>71.400000000000006</v>
      </c>
    </row>
    <row r="164" spans="1:2" x14ac:dyDescent="0.2">
      <c r="A164" s="61" t="s">
        <v>16</v>
      </c>
      <c r="B164" s="62">
        <v>69.599999999999994</v>
      </c>
    </row>
    <row r="165" spans="1:2" x14ac:dyDescent="0.2">
      <c r="A165" s="61" t="s">
        <v>17</v>
      </c>
      <c r="B165" s="62">
        <v>74.400000000000006</v>
      </c>
    </row>
    <row r="166" spans="1:2" x14ac:dyDescent="0.2">
      <c r="A166" s="61" t="s">
        <v>18</v>
      </c>
      <c r="B166" s="62">
        <v>82.8</v>
      </c>
    </row>
    <row r="167" spans="1:2" x14ac:dyDescent="0.2">
      <c r="A167" s="61" t="s">
        <v>19</v>
      </c>
      <c r="B167" s="62">
        <v>74.400000000000006</v>
      </c>
    </row>
    <row r="168" spans="1:2" x14ac:dyDescent="0.2">
      <c r="A168" s="61" t="s">
        <v>20</v>
      </c>
      <c r="B168" s="62">
        <v>76.8</v>
      </c>
    </row>
    <row r="169" spans="1:2" x14ac:dyDescent="0.2">
      <c r="A169" s="61" t="s">
        <v>21</v>
      </c>
      <c r="B169" s="62">
        <v>77.400000000000006</v>
      </c>
    </row>
    <row r="170" spans="1:2" x14ac:dyDescent="0.2">
      <c r="A170" s="61" t="s">
        <v>22</v>
      </c>
      <c r="B170" s="62">
        <v>72.599999999999994</v>
      </c>
    </row>
    <row r="171" spans="1:2" ht="13.5" thickBot="1" x14ac:dyDescent="0.25">
      <c r="A171" s="63" t="s">
        <v>23</v>
      </c>
      <c r="B171" s="64">
        <v>69.599999999999994</v>
      </c>
    </row>
    <row r="172" spans="1:2" s="26" customFormat="1" x14ac:dyDescent="0.2">
      <c r="A172" s="44" t="s">
        <v>32</v>
      </c>
      <c r="B172" s="37">
        <f>SUM(B148:B171)</f>
        <v>1719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96.4</v>
      </c>
    </row>
    <row r="177" spans="1:2" x14ac:dyDescent="0.2">
      <c r="A177" s="61" t="s">
        <v>1</v>
      </c>
      <c r="B177" s="62">
        <v>98</v>
      </c>
    </row>
    <row r="178" spans="1:2" x14ac:dyDescent="0.2">
      <c r="A178" s="61" t="s">
        <v>2</v>
      </c>
      <c r="B178" s="62">
        <v>98.4</v>
      </c>
    </row>
    <row r="179" spans="1:2" x14ac:dyDescent="0.2">
      <c r="A179" s="61" t="s">
        <v>3</v>
      </c>
      <c r="B179" s="62">
        <v>98.8</v>
      </c>
    </row>
    <row r="180" spans="1:2" x14ac:dyDescent="0.2">
      <c r="A180" s="61" t="s">
        <v>4</v>
      </c>
      <c r="B180" s="62">
        <v>96</v>
      </c>
    </row>
    <row r="181" spans="1:2" x14ac:dyDescent="0.2">
      <c r="A181" s="61" t="s">
        <v>5</v>
      </c>
      <c r="B181" s="62">
        <v>99.6</v>
      </c>
    </row>
    <row r="182" spans="1:2" x14ac:dyDescent="0.2">
      <c r="A182" s="61" t="s">
        <v>6</v>
      </c>
      <c r="B182" s="62">
        <v>115.2</v>
      </c>
    </row>
    <row r="183" spans="1:2" x14ac:dyDescent="0.2">
      <c r="A183" s="61" t="s">
        <v>7</v>
      </c>
      <c r="B183" s="62">
        <v>117.6</v>
      </c>
    </row>
    <row r="184" spans="1:2" x14ac:dyDescent="0.2">
      <c r="A184" s="61" t="s">
        <v>8</v>
      </c>
      <c r="B184" s="62">
        <v>127.2</v>
      </c>
    </row>
    <row r="185" spans="1:2" x14ac:dyDescent="0.2">
      <c r="A185" s="61" t="s">
        <v>9</v>
      </c>
      <c r="B185" s="62">
        <v>118</v>
      </c>
    </row>
    <row r="186" spans="1:2" x14ac:dyDescent="0.2">
      <c r="A186" s="61" t="s">
        <v>10</v>
      </c>
      <c r="B186" s="62">
        <v>101.6</v>
      </c>
    </row>
    <row r="187" spans="1:2" x14ac:dyDescent="0.2">
      <c r="A187" s="61" t="s">
        <v>11</v>
      </c>
      <c r="B187" s="62">
        <v>92.8</v>
      </c>
    </row>
    <row r="188" spans="1:2" x14ac:dyDescent="0.2">
      <c r="A188" s="61" t="s">
        <v>12</v>
      </c>
      <c r="B188" s="62">
        <v>86</v>
      </c>
    </row>
    <row r="189" spans="1:2" x14ac:dyDescent="0.2">
      <c r="A189" s="61" t="s">
        <v>13</v>
      </c>
      <c r="B189" s="62">
        <v>106</v>
      </c>
    </row>
    <row r="190" spans="1:2" x14ac:dyDescent="0.2">
      <c r="A190" s="61" t="s">
        <v>14</v>
      </c>
      <c r="B190" s="62">
        <v>117.6</v>
      </c>
    </row>
    <row r="191" spans="1:2" x14ac:dyDescent="0.2">
      <c r="A191" s="61" t="s">
        <v>15</v>
      </c>
      <c r="B191" s="62">
        <v>113.2</v>
      </c>
    </row>
    <row r="192" spans="1:2" x14ac:dyDescent="0.2">
      <c r="A192" s="61" t="s">
        <v>16</v>
      </c>
      <c r="B192" s="62">
        <v>98</v>
      </c>
    </row>
    <row r="193" spans="1:2" x14ac:dyDescent="0.2">
      <c r="A193" s="61" t="s">
        <v>17</v>
      </c>
      <c r="B193" s="62">
        <v>88.8</v>
      </c>
    </row>
    <row r="194" spans="1:2" x14ac:dyDescent="0.2">
      <c r="A194" s="61" t="s">
        <v>18</v>
      </c>
      <c r="B194" s="62">
        <v>90</v>
      </c>
    </row>
    <row r="195" spans="1:2" x14ac:dyDescent="0.2">
      <c r="A195" s="61" t="s">
        <v>19</v>
      </c>
      <c r="B195" s="62">
        <v>107.2</v>
      </c>
    </row>
    <row r="196" spans="1:2" x14ac:dyDescent="0.2">
      <c r="A196" s="61" t="s">
        <v>20</v>
      </c>
      <c r="B196" s="62">
        <v>112</v>
      </c>
    </row>
    <row r="197" spans="1:2" x14ac:dyDescent="0.2">
      <c r="A197" s="61" t="s">
        <v>21</v>
      </c>
      <c r="B197" s="62">
        <v>111.2</v>
      </c>
    </row>
    <row r="198" spans="1:2" x14ac:dyDescent="0.2">
      <c r="A198" s="61" t="s">
        <v>22</v>
      </c>
      <c r="B198" s="62">
        <v>94</v>
      </c>
    </row>
    <row r="199" spans="1:2" ht="13.5" thickBot="1" x14ac:dyDescent="0.25">
      <c r="A199" s="63" t="s">
        <v>23</v>
      </c>
      <c r="B199" s="64">
        <v>93.2</v>
      </c>
    </row>
    <row r="200" spans="1:2" s="26" customFormat="1" x14ac:dyDescent="0.2">
      <c r="A200" s="44" t="s">
        <v>32</v>
      </c>
      <c r="B200" s="37">
        <f>SUM(B176:B199)</f>
        <v>2476.7999999999997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35.6</v>
      </c>
    </row>
    <row r="205" spans="1:2" x14ac:dyDescent="0.2">
      <c r="A205" s="61" t="s">
        <v>1</v>
      </c>
      <c r="B205" s="62">
        <v>36.4</v>
      </c>
    </row>
    <row r="206" spans="1:2" x14ac:dyDescent="0.2">
      <c r="A206" s="61" t="s">
        <v>2</v>
      </c>
      <c r="B206" s="62">
        <v>37.200000000000003</v>
      </c>
    </row>
    <row r="207" spans="1:2" x14ac:dyDescent="0.2">
      <c r="A207" s="61" t="s">
        <v>3</v>
      </c>
      <c r="B207" s="62">
        <v>36.799999999999997</v>
      </c>
    </row>
    <row r="208" spans="1:2" x14ac:dyDescent="0.2">
      <c r="A208" s="61" t="s">
        <v>4</v>
      </c>
      <c r="B208" s="62">
        <v>36.4</v>
      </c>
    </row>
    <row r="209" spans="1:2" x14ac:dyDescent="0.2">
      <c r="A209" s="61" t="s">
        <v>5</v>
      </c>
      <c r="B209" s="62">
        <v>35.6</v>
      </c>
    </row>
    <row r="210" spans="1:2" x14ac:dyDescent="0.2">
      <c r="A210" s="61" t="s">
        <v>6</v>
      </c>
      <c r="B210" s="62">
        <v>35.200000000000003</v>
      </c>
    </row>
    <row r="211" spans="1:2" x14ac:dyDescent="0.2">
      <c r="A211" s="61" t="s">
        <v>7</v>
      </c>
      <c r="B211" s="62">
        <v>34.799999999999997</v>
      </c>
    </row>
    <row r="212" spans="1:2" x14ac:dyDescent="0.2">
      <c r="A212" s="61" t="s">
        <v>8</v>
      </c>
      <c r="B212" s="62">
        <v>33.6</v>
      </c>
    </row>
    <row r="213" spans="1:2" x14ac:dyDescent="0.2">
      <c r="A213" s="61" t="s">
        <v>9</v>
      </c>
      <c r="B213" s="62">
        <v>31.2</v>
      </c>
    </row>
    <row r="214" spans="1:2" x14ac:dyDescent="0.2">
      <c r="A214" s="61" t="s">
        <v>10</v>
      </c>
      <c r="B214" s="62">
        <v>30.4</v>
      </c>
    </row>
    <row r="215" spans="1:2" x14ac:dyDescent="0.2">
      <c r="A215" s="61" t="s">
        <v>11</v>
      </c>
      <c r="B215" s="62">
        <v>30.8</v>
      </c>
    </row>
    <row r="216" spans="1:2" x14ac:dyDescent="0.2">
      <c r="A216" s="61" t="s">
        <v>12</v>
      </c>
      <c r="B216" s="62">
        <v>32.799999999999997</v>
      </c>
    </row>
    <row r="217" spans="1:2" x14ac:dyDescent="0.2">
      <c r="A217" s="61" t="s">
        <v>13</v>
      </c>
      <c r="B217" s="62">
        <v>32.4</v>
      </c>
    </row>
    <row r="218" spans="1:2" x14ac:dyDescent="0.2">
      <c r="A218" s="61" t="s">
        <v>14</v>
      </c>
      <c r="B218" s="62">
        <v>30.8</v>
      </c>
    </row>
    <row r="219" spans="1:2" x14ac:dyDescent="0.2">
      <c r="A219" s="61" t="s">
        <v>15</v>
      </c>
      <c r="B219" s="62">
        <v>30.8</v>
      </c>
    </row>
    <row r="220" spans="1:2" x14ac:dyDescent="0.2">
      <c r="A220" s="61" t="s">
        <v>16</v>
      </c>
      <c r="B220" s="62">
        <v>31.2</v>
      </c>
    </row>
    <row r="221" spans="1:2" x14ac:dyDescent="0.2">
      <c r="A221" s="61" t="s">
        <v>17</v>
      </c>
      <c r="B221" s="62">
        <v>29.6</v>
      </c>
    </row>
    <row r="222" spans="1:2" x14ac:dyDescent="0.2">
      <c r="A222" s="61" t="s">
        <v>18</v>
      </c>
      <c r="B222" s="62">
        <v>30.4</v>
      </c>
    </row>
    <row r="223" spans="1:2" x14ac:dyDescent="0.2">
      <c r="A223" s="61" t="s">
        <v>19</v>
      </c>
      <c r="B223" s="62">
        <v>30.4</v>
      </c>
    </row>
    <row r="224" spans="1:2" x14ac:dyDescent="0.2">
      <c r="A224" s="61" t="s">
        <v>20</v>
      </c>
      <c r="B224" s="62">
        <v>34</v>
      </c>
    </row>
    <row r="225" spans="1:2" x14ac:dyDescent="0.2">
      <c r="A225" s="61" t="s">
        <v>21</v>
      </c>
      <c r="B225" s="62">
        <v>32</v>
      </c>
    </row>
    <row r="226" spans="1:2" x14ac:dyDescent="0.2">
      <c r="A226" s="61" t="s">
        <v>22</v>
      </c>
      <c r="B226" s="62">
        <v>30.4</v>
      </c>
    </row>
    <row r="227" spans="1:2" ht="13.5" thickBot="1" x14ac:dyDescent="0.25">
      <c r="A227" s="63" t="s">
        <v>23</v>
      </c>
      <c r="B227" s="64">
        <v>31.6</v>
      </c>
    </row>
    <row r="228" spans="1:2" s="26" customFormat="1" x14ac:dyDescent="0.2">
      <c r="A228" s="44" t="s">
        <v>32</v>
      </c>
      <c r="B228" s="37">
        <f>SUM(B204:B227)</f>
        <v>790.4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75.599999999999994</v>
      </c>
    </row>
    <row r="289" spans="1:2" x14ac:dyDescent="0.2">
      <c r="A289" s="61" t="s">
        <v>1</v>
      </c>
      <c r="B289" s="62">
        <v>76.400000000000006</v>
      </c>
    </row>
    <row r="290" spans="1:2" x14ac:dyDescent="0.2">
      <c r="A290" s="61" t="s">
        <v>2</v>
      </c>
      <c r="B290" s="62">
        <v>78.400000000000006</v>
      </c>
    </row>
    <row r="291" spans="1:2" x14ac:dyDescent="0.2">
      <c r="A291" s="61" t="s">
        <v>3</v>
      </c>
      <c r="B291" s="62">
        <v>77.599999999999994</v>
      </c>
    </row>
    <row r="292" spans="1:2" x14ac:dyDescent="0.2">
      <c r="A292" s="61" t="s">
        <v>4</v>
      </c>
      <c r="B292" s="62">
        <v>75.599999999999994</v>
      </c>
    </row>
    <row r="293" spans="1:2" x14ac:dyDescent="0.2">
      <c r="A293" s="61" t="s">
        <v>5</v>
      </c>
      <c r="B293" s="62">
        <v>78</v>
      </c>
    </row>
    <row r="294" spans="1:2" x14ac:dyDescent="0.2">
      <c r="A294" s="61" t="s">
        <v>6</v>
      </c>
      <c r="B294" s="62">
        <v>84</v>
      </c>
    </row>
    <row r="295" spans="1:2" x14ac:dyDescent="0.2">
      <c r="A295" s="61" t="s">
        <v>7</v>
      </c>
      <c r="B295" s="62">
        <v>89.6</v>
      </c>
    </row>
    <row r="296" spans="1:2" x14ac:dyDescent="0.2">
      <c r="A296" s="61" t="s">
        <v>8</v>
      </c>
      <c r="B296" s="62">
        <v>78.400000000000006</v>
      </c>
    </row>
    <row r="297" spans="1:2" x14ac:dyDescent="0.2">
      <c r="A297" s="61" t="s">
        <v>9</v>
      </c>
      <c r="B297" s="62">
        <v>63.6</v>
      </c>
    </row>
    <row r="298" spans="1:2" x14ac:dyDescent="0.2">
      <c r="A298" s="61" t="s">
        <v>10</v>
      </c>
      <c r="B298" s="62">
        <v>60</v>
      </c>
    </row>
    <row r="299" spans="1:2" x14ac:dyDescent="0.2">
      <c r="A299" s="61" t="s">
        <v>11</v>
      </c>
      <c r="B299" s="62">
        <v>62.4</v>
      </c>
    </row>
    <row r="300" spans="1:2" x14ac:dyDescent="0.2">
      <c r="A300" s="61" t="s">
        <v>12</v>
      </c>
      <c r="B300" s="62">
        <v>62.8</v>
      </c>
    </row>
    <row r="301" spans="1:2" x14ac:dyDescent="0.2">
      <c r="A301" s="61" t="s">
        <v>13</v>
      </c>
      <c r="B301" s="62">
        <v>69.599999999999994</v>
      </c>
    </row>
    <row r="302" spans="1:2" x14ac:dyDescent="0.2">
      <c r="A302" s="61" t="s">
        <v>14</v>
      </c>
      <c r="B302" s="62">
        <v>68.8</v>
      </c>
    </row>
    <row r="303" spans="1:2" x14ac:dyDescent="0.2">
      <c r="A303" s="61" t="s">
        <v>15</v>
      </c>
      <c r="B303" s="62">
        <v>65.2</v>
      </c>
    </row>
    <row r="304" spans="1:2" x14ac:dyDescent="0.2">
      <c r="A304" s="61" t="s">
        <v>16</v>
      </c>
      <c r="B304" s="62">
        <v>56.8</v>
      </c>
    </row>
    <row r="305" spans="1:2" x14ac:dyDescent="0.2">
      <c r="A305" s="61" t="s">
        <v>17</v>
      </c>
      <c r="B305" s="62">
        <v>57.2</v>
      </c>
    </row>
    <row r="306" spans="1:2" x14ac:dyDescent="0.2">
      <c r="A306" s="61" t="s">
        <v>18</v>
      </c>
      <c r="B306" s="62">
        <v>62.4</v>
      </c>
    </row>
    <row r="307" spans="1:2" x14ac:dyDescent="0.2">
      <c r="A307" s="61" t="s">
        <v>19</v>
      </c>
      <c r="B307" s="62">
        <v>74.400000000000006</v>
      </c>
    </row>
    <row r="308" spans="1:2" x14ac:dyDescent="0.2">
      <c r="A308" s="61" t="s">
        <v>20</v>
      </c>
      <c r="B308" s="62">
        <v>78</v>
      </c>
    </row>
    <row r="309" spans="1:2" x14ac:dyDescent="0.2">
      <c r="A309" s="61" t="s">
        <v>21</v>
      </c>
      <c r="B309" s="62">
        <v>68.400000000000006</v>
      </c>
    </row>
    <row r="310" spans="1:2" x14ac:dyDescent="0.2">
      <c r="A310" s="61" t="s">
        <v>22</v>
      </c>
      <c r="B310" s="62">
        <v>66.8</v>
      </c>
    </row>
    <row r="311" spans="1:2" ht="13.5" thickBot="1" x14ac:dyDescent="0.25">
      <c r="A311" s="63" t="s">
        <v>23</v>
      </c>
      <c r="B311" s="64">
        <v>70</v>
      </c>
    </row>
    <row r="312" spans="1:2" s="26" customFormat="1" x14ac:dyDescent="0.2">
      <c r="A312" s="44" t="s">
        <v>32</v>
      </c>
      <c r="B312" s="37">
        <f>SUM(B288:B311)</f>
        <v>1700.0000000000002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56.8</v>
      </c>
    </row>
    <row r="317" spans="1:2" x14ac:dyDescent="0.2">
      <c r="A317" s="61" t="s">
        <v>1</v>
      </c>
      <c r="B317" s="62">
        <v>57.6</v>
      </c>
    </row>
    <row r="318" spans="1:2" x14ac:dyDescent="0.2">
      <c r="A318" s="61" t="s">
        <v>2</v>
      </c>
      <c r="B318" s="62">
        <v>58.8</v>
      </c>
    </row>
    <row r="319" spans="1:2" x14ac:dyDescent="0.2">
      <c r="A319" s="61" t="s">
        <v>3</v>
      </c>
      <c r="B319" s="62">
        <v>58.8</v>
      </c>
    </row>
    <row r="320" spans="1:2" x14ac:dyDescent="0.2">
      <c r="A320" s="61" t="s">
        <v>4</v>
      </c>
      <c r="B320" s="62">
        <v>56.8</v>
      </c>
    </row>
    <row r="321" spans="1:2" x14ac:dyDescent="0.2">
      <c r="A321" s="61" t="s">
        <v>5</v>
      </c>
      <c r="B321" s="62">
        <v>57.2</v>
      </c>
    </row>
    <row r="322" spans="1:2" x14ac:dyDescent="0.2">
      <c r="A322" s="61" t="s">
        <v>6</v>
      </c>
      <c r="B322" s="62">
        <v>55.2</v>
      </c>
    </row>
    <row r="323" spans="1:2" x14ac:dyDescent="0.2">
      <c r="A323" s="61" t="s">
        <v>7</v>
      </c>
      <c r="B323" s="62">
        <v>53.6</v>
      </c>
    </row>
    <row r="324" spans="1:2" x14ac:dyDescent="0.2">
      <c r="A324" s="61" t="s">
        <v>8</v>
      </c>
      <c r="B324" s="62">
        <v>52.8</v>
      </c>
    </row>
    <row r="325" spans="1:2" x14ac:dyDescent="0.2">
      <c r="A325" s="61" t="s">
        <v>9</v>
      </c>
      <c r="B325" s="62">
        <v>55.2</v>
      </c>
    </row>
    <row r="326" spans="1:2" x14ac:dyDescent="0.2">
      <c r="A326" s="61" t="s">
        <v>10</v>
      </c>
      <c r="B326" s="62">
        <v>55.6</v>
      </c>
    </row>
    <row r="327" spans="1:2" x14ac:dyDescent="0.2">
      <c r="A327" s="61" t="s">
        <v>11</v>
      </c>
      <c r="B327" s="62">
        <v>55.2</v>
      </c>
    </row>
    <row r="328" spans="1:2" x14ac:dyDescent="0.2">
      <c r="A328" s="61" t="s">
        <v>12</v>
      </c>
      <c r="B328" s="62">
        <v>55.6</v>
      </c>
    </row>
    <row r="329" spans="1:2" x14ac:dyDescent="0.2">
      <c r="A329" s="61" t="s">
        <v>13</v>
      </c>
      <c r="B329" s="62">
        <v>56.8</v>
      </c>
    </row>
    <row r="330" spans="1:2" x14ac:dyDescent="0.2">
      <c r="A330" s="61" t="s">
        <v>14</v>
      </c>
      <c r="B330" s="62">
        <v>53.2</v>
      </c>
    </row>
    <row r="331" spans="1:2" x14ac:dyDescent="0.2">
      <c r="A331" s="61" t="s">
        <v>15</v>
      </c>
      <c r="B331" s="62">
        <v>53.6</v>
      </c>
    </row>
    <row r="332" spans="1:2" x14ac:dyDescent="0.2">
      <c r="A332" s="61" t="s">
        <v>16</v>
      </c>
      <c r="B332" s="62">
        <v>51.6</v>
      </c>
    </row>
    <row r="333" spans="1:2" x14ac:dyDescent="0.2">
      <c r="A333" s="61" t="s">
        <v>17</v>
      </c>
      <c r="B333" s="62">
        <v>56.8</v>
      </c>
    </row>
    <row r="334" spans="1:2" x14ac:dyDescent="0.2">
      <c r="A334" s="61" t="s">
        <v>18</v>
      </c>
      <c r="B334" s="62">
        <v>57.6</v>
      </c>
    </row>
    <row r="335" spans="1:2" x14ac:dyDescent="0.2">
      <c r="A335" s="61" t="s">
        <v>19</v>
      </c>
      <c r="B335" s="62">
        <v>56</v>
      </c>
    </row>
    <row r="336" spans="1:2" x14ac:dyDescent="0.2">
      <c r="A336" s="61" t="s">
        <v>20</v>
      </c>
      <c r="B336" s="62">
        <v>59.6</v>
      </c>
    </row>
    <row r="337" spans="1:2" x14ac:dyDescent="0.2">
      <c r="A337" s="61" t="s">
        <v>21</v>
      </c>
      <c r="B337" s="62">
        <v>60.8</v>
      </c>
    </row>
    <row r="338" spans="1:2" x14ac:dyDescent="0.2">
      <c r="A338" s="61" t="s">
        <v>22</v>
      </c>
      <c r="B338" s="62">
        <v>55.2</v>
      </c>
    </row>
    <row r="339" spans="1:2" ht="13.5" thickBot="1" x14ac:dyDescent="0.25">
      <c r="A339" s="63" t="s">
        <v>23</v>
      </c>
      <c r="B339" s="64">
        <v>54.4</v>
      </c>
    </row>
    <row r="340" spans="1:2" s="26" customFormat="1" x14ac:dyDescent="0.2">
      <c r="A340" s="44" t="s">
        <v>32</v>
      </c>
      <c r="B340" s="37">
        <f>SUM(B316:B339)</f>
        <v>1344.8000000000002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818.4</v>
      </c>
    </row>
    <row r="345" spans="1:2" x14ac:dyDescent="0.2">
      <c r="A345" s="61" t="s">
        <v>1</v>
      </c>
      <c r="B345" s="62">
        <v>1306.8</v>
      </c>
    </row>
    <row r="346" spans="1:2" x14ac:dyDescent="0.2">
      <c r="A346" s="61" t="s">
        <v>2</v>
      </c>
      <c r="B346" s="62">
        <v>937.2</v>
      </c>
    </row>
    <row r="347" spans="1:2" x14ac:dyDescent="0.2">
      <c r="A347" s="61" t="s">
        <v>3</v>
      </c>
      <c r="B347" s="62">
        <v>607.20000000000005</v>
      </c>
    </row>
    <row r="348" spans="1:2" x14ac:dyDescent="0.2">
      <c r="A348" s="61" t="s">
        <v>4</v>
      </c>
      <c r="B348" s="62">
        <v>765.6</v>
      </c>
    </row>
    <row r="349" spans="1:2" x14ac:dyDescent="0.2">
      <c r="A349" s="61" t="s">
        <v>5</v>
      </c>
      <c r="B349" s="62">
        <v>871.2</v>
      </c>
    </row>
    <row r="350" spans="1:2" x14ac:dyDescent="0.2">
      <c r="A350" s="61" t="s">
        <v>6</v>
      </c>
      <c r="B350" s="62">
        <v>369.6</v>
      </c>
    </row>
    <row r="351" spans="1:2" x14ac:dyDescent="0.2">
      <c r="A351" s="61" t="s">
        <v>7</v>
      </c>
      <c r="B351" s="62">
        <v>13.2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79.2</v>
      </c>
    </row>
    <row r="355" spans="1:2" x14ac:dyDescent="0.2">
      <c r="A355" s="61" t="s">
        <v>11</v>
      </c>
      <c r="B355" s="62">
        <v>343.2</v>
      </c>
    </row>
    <row r="356" spans="1:2" x14ac:dyDescent="0.2">
      <c r="A356" s="61" t="s">
        <v>12</v>
      </c>
      <c r="B356" s="62">
        <v>541.20000000000005</v>
      </c>
    </row>
    <row r="357" spans="1:2" x14ac:dyDescent="0.2">
      <c r="A357" s="61" t="s">
        <v>13</v>
      </c>
      <c r="B357" s="62">
        <v>673.2</v>
      </c>
    </row>
    <row r="358" spans="1:2" x14ac:dyDescent="0.2">
      <c r="A358" s="61" t="s">
        <v>14</v>
      </c>
      <c r="B358" s="62">
        <v>105.6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7431.5999999999995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13.2</v>
      </c>
    </row>
    <row r="379" spans="1:2" x14ac:dyDescent="0.2">
      <c r="A379" s="61" t="s">
        <v>7</v>
      </c>
      <c r="B379" s="62">
        <v>739.2</v>
      </c>
    </row>
    <row r="380" spans="1:2" x14ac:dyDescent="0.2">
      <c r="A380" s="61" t="s">
        <v>8</v>
      </c>
      <c r="B380" s="62">
        <v>792</v>
      </c>
    </row>
    <row r="381" spans="1:2" x14ac:dyDescent="0.2">
      <c r="A381" s="61" t="s">
        <v>9</v>
      </c>
      <c r="B381" s="62">
        <v>844.8</v>
      </c>
    </row>
    <row r="382" spans="1:2" x14ac:dyDescent="0.2">
      <c r="A382" s="61" t="s">
        <v>10</v>
      </c>
      <c r="B382" s="62">
        <v>303.60000000000002</v>
      </c>
    </row>
    <row r="383" spans="1:2" x14ac:dyDescent="0.2">
      <c r="A383" s="61" t="s">
        <v>11</v>
      </c>
      <c r="B383" s="62">
        <v>13.2</v>
      </c>
    </row>
    <row r="384" spans="1:2" x14ac:dyDescent="0.2">
      <c r="A384" s="61" t="s">
        <v>12</v>
      </c>
      <c r="B384" s="62">
        <v>26.4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303.60000000000002</v>
      </c>
    </row>
    <row r="387" spans="1:2" x14ac:dyDescent="0.2">
      <c r="A387" s="61" t="s">
        <v>15</v>
      </c>
      <c r="B387" s="62">
        <v>752.4</v>
      </c>
    </row>
    <row r="388" spans="1:2" x14ac:dyDescent="0.2">
      <c r="A388" s="61" t="s">
        <v>16</v>
      </c>
      <c r="B388" s="62">
        <v>1399.2</v>
      </c>
    </row>
    <row r="389" spans="1:2" x14ac:dyDescent="0.2">
      <c r="A389" s="61" t="s">
        <v>17</v>
      </c>
      <c r="B389" s="62">
        <v>1570.8</v>
      </c>
    </row>
    <row r="390" spans="1:2" x14ac:dyDescent="0.2">
      <c r="A390" s="61" t="s">
        <v>18</v>
      </c>
      <c r="B390" s="62">
        <v>1663.2</v>
      </c>
    </row>
    <row r="391" spans="1:2" x14ac:dyDescent="0.2">
      <c r="A391" s="61" t="s">
        <v>19</v>
      </c>
      <c r="B391" s="62">
        <v>2217.6</v>
      </c>
    </row>
    <row r="392" spans="1:2" x14ac:dyDescent="0.2">
      <c r="A392" s="61" t="s">
        <v>20</v>
      </c>
      <c r="B392" s="62">
        <v>1716</v>
      </c>
    </row>
    <row r="393" spans="1:2" x14ac:dyDescent="0.2">
      <c r="A393" s="61" t="s">
        <v>21</v>
      </c>
      <c r="B393" s="62">
        <v>1623.6</v>
      </c>
    </row>
    <row r="394" spans="1:2" x14ac:dyDescent="0.2">
      <c r="A394" s="61" t="s">
        <v>22</v>
      </c>
      <c r="B394" s="62">
        <v>1267.2</v>
      </c>
    </row>
    <row r="395" spans="1:2" ht="13.5" thickBot="1" x14ac:dyDescent="0.25">
      <c r="A395" s="63" t="s">
        <v>23</v>
      </c>
      <c r="B395" s="64">
        <v>1240.8</v>
      </c>
    </row>
    <row r="396" spans="1:2" s="26" customFormat="1" x14ac:dyDescent="0.2">
      <c r="A396" s="44" t="s">
        <v>32</v>
      </c>
      <c r="B396" s="37">
        <f>SUM(B372:B395)</f>
        <v>16486.800000000003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330</v>
      </c>
    </row>
    <row r="408" spans="1:2" x14ac:dyDescent="0.2">
      <c r="A408" s="61" t="s">
        <v>8</v>
      </c>
      <c r="B408" s="62">
        <v>462</v>
      </c>
    </row>
    <row r="409" spans="1:2" x14ac:dyDescent="0.2">
      <c r="A409" s="61" t="s">
        <v>9</v>
      </c>
      <c r="B409" s="62">
        <v>607.20000000000005</v>
      </c>
    </row>
    <row r="410" spans="1:2" x14ac:dyDescent="0.2">
      <c r="A410" s="61" t="s">
        <v>10</v>
      </c>
      <c r="B410" s="62">
        <v>118.8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79.2</v>
      </c>
    </row>
    <row r="415" spans="1:2" x14ac:dyDescent="0.2">
      <c r="A415" s="61" t="s">
        <v>15</v>
      </c>
      <c r="B415" s="62">
        <v>422.4</v>
      </c>
    </row>
    <row r="416" spans="1:2" x14ac:dyDescent="0.2">
      <c r="A416" s="61" t="s">
        <v>16</v>
      </c>
      <c r="B416" s="62">
        <v>1029.5999999999999</v>
      </c>
    </row>
    <row r="417" spans="1:2" x14ac:dyDescent="0.2">
      <c r="A417" s="61" t="s">
        <v>17</v>
      </c>
      <c r="B417" s="62">
        <v>1227.5999999999999</v>
      </c>
    </row>
    <row r="418" spans="1:2" x14ac:dyDescent="0.2">
      <c r="A418" s="61" t="s">
        <v>18</v>
      </c>
      <c r="B418" s="62">
        <v>1333.2</v>
      </c>
    </row>
    <row r="419" spans="1:2" x14ac:dyDescent="0.2">
      <c r="A419" s="61" t="s">
        <v>19</v>
      </c>
      <c r="B419" s="62">
        <v>1927.2</v>
      </c>
    </row>
    <row r="420" spans="1:2" x14ac:dyDescent="0.2">
      <c r="A420" s="61" t="s">
        <v>20</v>
      </c>
      <c r="B420" s="62">
        <v>1346.4</v>
      </c>
    </row>
    <row r="421" spans="1:2" x14ac:dyDescent="0.2">
      <c r="A421" s="61" t="s">
        <v>21</v>
      </c>
      <c r="B421" s="62">
        <v>1148.4000000000001</v>
      </c>
    </row>
    <row r="422" spans="1:2" x14ac:dyDescent="0.2">
      <c r="A422" s="61" t="s">
        <v>22</v>
      </c>
      <c r="B422" s="62">
        <v>963.6</v>
      </c>
    </row>
    <row r="423" spans="1:2" ht="13.5" thickBot="1" x14ac:dyDescent="0.25">
      <c r="A423" s="63" t="s">
        <v>23</v>
      </c>
      <c r="B423" s="64">
        <v>924</v>
      </c>
    </row>
    <row r="424" spans="1:2" s="26" customFormat="1" x14ac:dyDescent="0.2">
      <c r="A424" s="44" t="s">
        <v>32</v>
      </c>
      <c r="B424" s="37">
        <f>SUM(B400:B423)</f>
        <v>11919.599999999999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924</v>
      </c>
    </row>
    <row r="429" spans="1:2" x14ac:dyDescent="0.2">
      <c r="A429" s="61" t="s">
        <v>1</v>
      </c>
      <c r="B429" s="62">
        <v>1544.4</v>
      </c>
    </row>
    <row r="430" spans="1:2" x14ac:dyDescent="0.2">
      <c r="A430" s="61" t="s">
        <v>2</v>
      </c>
      <c r="B430" s="62">
        <v>1135.2</v>
      </c>
    </row>
    <row r="431" spans="1:2" x14ac:dyDescent="0.2">
      <c r="A431" s="61" t="s">
        <v>3</v>
      </c>
      <c r="B431" s="62">
        <v>858</v>
      </c>
    </row>
    <row r="432" spans="1:2" x14ac:dyDescent="0.2">
      <c r="A432" s="61" t="s">
        <v>4</v>
      </c>
      <c r="B432" s="62">
        <v>1029.5999999999999</v>
      </c>
    </row>
    <row r="433" spans="1:2" x14ac:dyDescent="0.2">
      <c r="A433" s="61" t="s">
        <v>5</v>
      </c>
      <c r="B433" s="62">
        <v>1135.2</v>
      </c>
    </row>
    <row r="434" spans="1:2" x14ac:dyDescent="0.2">
      <c r="A434" s="61" t="s">
        <v>6</v>
      </c>
      <c r="B434" s="62">
        <v>580.79999999999995</v>
      </c>
    </row>
    <row r="435" spans="1:2" x14ac:dyDescent="0.2">
      <c r="A435" s="61" t="s">
        <v>7</v>
      </c>
      <c r="B435" s="62">
        <v>39.6</v>
      </c>
    </row>
    <row r="436" spans="1:2" x14ac:dyDescent="0.2">
      <c r="A436" s="61" t="s">
        <v>8</v>
      </c>
      <c r="B436" s="62">
        <v>13.2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184.8</v>
      </c>
    </row>
    <row r="439" spans="1:2" x14ac:dyDescent="0.2">
      <c r="A439" s="61" t="s">
        <v>11</v>
      </c>
      <c r="B439" s="62">
        <v>501.6</v>
      </c>
    </row>
    <row r="440" spans="1:2" x14ac:dyDescent="0.2">
      <c r="A440" s="61" t="s">
        <v>12</v>
      </c>
      <c r="B440" s="62">
        <v>765.6</v>
      </c>
    </row>
    <row r="441" spans="1:2" x14ac:dyDescent="0.2">
      <c r="A441" s="61" t="s">
        <v>13</v>
      </c>
      <c r="B441" s="62">
        <v>871.2</v>
      </c>
    </row>
    <row r="442" spans="1:2" x14ac:dyDescent="0.2">
      <c r="A442" s="61" t="s">
        <v>14</v>
      </c>
      <c r="B442" s="62">
        <v>184.8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9768.0000000000018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132</v>
      </c>
    </row>
    <row r="485" spans="1:2" x14ac:dyDescent="0.2">
      <c r="A485" s="61" t="s">
        <v>1</v>
      </c>
      <c r="B485" s="62">
        <v>145.19999999999999</v>
      </c>
    </row>
    <row r="486" spans="1:2" x14ac:dyDescent="0.2">
      <c r="A486" s="61" t="s">
        <v>2</v>
      </c>
      <c r="B486" s="62">
        <v>132</v>
      </c>
    </row>
    <row r="487" spans="1:2" x14ac:dyDescent="0.2">
      <c r="A487" s="61" t="s">
        <v>3</v>
      </c>
      <c r="B487" s="62">
        <v>145.19999999999999</v>
      </c>
    </row>
    <row r="488" spans="1:2" x14ac:dyDescent="0.2">
      <c r="A488" s="61" t="s">
        <v>4</v>
      </c>
      <c r="B488" s="62">
        <v>145.19999999999999</v>
      </c>
    </row>
    <row r="489" spans="1:2" x14ac:dyDescent="0.2">
      <c r="A489" s="61" t="s">
        <v>5</v>
      </c>
      <c r="B489" s="62">
        <v>132</v>
      </c>
    </row>
    <row r="490" spans="1:2" x14ac:dyDescent="0.2">
      <c r="A490" s="61" t="s">
        <v>6</v>
      </c>
      <c r="B490" s="62">
        <v>132</v>
      </c>
    </row>
    <row r="491" spans="1:2" x14ac:dyDescent="0.2">
      <c r="A491" s="61" t="s">
        <v>7</v>
      </c>
      <c r="B491" s="62">
        <v>132</v>
      </c>
    </row>
    <row r="492" spans="1:2" x14ac:dyDescent="0.2">
      <c r="A492" s="61" t="s">
        <v>8</v>
      </c>
      <c r="B492" s="62">
        <v>118.8</v>
      </c>
    </row>
    <row r="493" spans="1:2" x14ac:dyDescent="0.2">
      <c r="A493" s="61" t="s">
        <v>9</v>
      </c>
      <c r="B493" s="62">
        <v>132</v>
      </c>
    </row>
    <row r="494" spans="1:2" x14ac:dyDescent="0.2">
      <c r="A494" s="61" t="s">
        <v>10</v>
      </c>
      <c r="B494" s="62">
        <v>118.8</v>
      </c>
    </row>
    <row r="495" spans="1:2" x14ac:dyDescent="0.2">
      <c r="A495" s="61" t="s">
        <v>11</v>
      </c>
      <c r="B495" s="62">
        <v>118.8</v>
      </c>
    </row>
    <row r="496" spans="1:2" x14ac:dyDescent="0.2">
      <c r="A496" s="61" t="s">
        <v>12</v>
      </c>
      <c r="B496" s="62">
        <v>118.8</v>
      </c>
    </row>
    <row r="497" spans="1:2" x14ac:dyDescent="0.2">
      <c r="A497" s="61" t="s">
        <v>13</v>
      </c>
      <c r="B497" s="62">
        <v>132</v>
      </c>
    </row>
    <row r="498" spans="1:2" x14ac:dyDescent="0.2">
      <c r="A498" s="61" t="s">
        <v>14</v>
      </c>
      <c r="B498" s="62">
        <v>118.8</v>
      </c>
    </row>
    <row r="499" spans="1:2" x14ac:dyDescent="0.2">
      <c r="A499" s="61" t="s">
        <v>15</v>
      </c>
      <c r="B499" s="62">
        <v>118.8</v>
      </c>
    </row>
    <row r="500" spans="1:2" x14ac:dyDescent="0.2">
      <c r="A500" s="61" t="s">
        <v>16</v>
      </c>
      <c r="B500" s="62">
        <v>118.8</v>
      </c>
    </row>
    <row r="501" spans="1:2" x14ac:dyDescent="0.2">
      <c r="A501" s="61" t="s">
        <v>17</v>
      </c>
      <c r="B501" s="62">
        <v>118.8</v>
      </c>
    </row>
    <row r="502" spans="1:2" x14ac:dyDescent="0.2">
      <c r="A502" s="61" t="s">
        <v>18</v>
      </c>
      <c r="B502" s="62">
        <v>118.8</v>
      </c>
    </row>
    <row r="503" spans="1:2" x14ac:dyDescent="0.2">
      <c r="A503" s="61" t="s">
        <v>19</v>
      </c>
      <c r="B503" s="62">
        <v>118.8</v>
      </c>
    </row>
    <row r="504" spans="1:2" x14ac:dyDescent="0.2">
      <c r="A504" s="61" t="s">
        <v>20</v>
      </c>
      <c r="B504" s="62">
        <v>132</v>
      </c>
    </row>
    <row r="505" spans="1:2" x14ac:dyDescent="0.2">
      <c r="A505" s="61" t="s">
        <v>21</v>
      </c>
      <c r="B505" s="62">
        <v>132</v>
      </c>
    </row>
    <row r="506" spans="1:2" x14ac:dyDescent="0.2">
      <c r="A506" s="61" t="s">
        <v>22</v>
      </c>
      <c r="B506" s="62">
        <v>118.8</v>
      </c>
    </row>
    <row r="507" spans="1:2" ht="13.5" thickBot="1" x14ac:dyDescent="0.25">
      <c r="A507" s="63" t="s">
        <v>23</v>
      </c>
      <c r="B507" s="64">
        <v>132</v>
      </c>
    </row>
    <row r="508" spans="1:2" s="26" customFormat="1" x14ac:dyDescent="0.2">
      <c r="A508" s="44" t="s">
        <v>32</v>
      </c>
      <c r="B508" s="37">
        <f>SUM(B484:B507)</f>
        <v>3062.4000000000005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tabSelected="1" workbookViewId="0">
      <selection activeCell="M19" sqref="M1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Никольский Торжок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82</v>
      </c>
      <c r="E6" s="45" t="s">
        <v>83</v>
      </c>
      <c r="F6" s="19" t="s">
        <v>84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237.6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242.4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247.2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244.8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240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242.4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266.39999999999998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271.2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271.2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244.8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225.6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220.8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213.6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242.4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254.4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244.8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220.8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216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232.8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252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261.60000000000002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252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230.4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228</v>
      </c>
      <c r="E111" s="6">
        <v>0</v>
      </c>
    </row>
    <row r="112" spans="1:6" x14ac:dyDescent="0.25">
      <c r="B112" s="77" t="s">
        <v>64</v>
      </c>
      <c r="D112" s="78">
        <f>SUM(D88:D111)</f>
        <v>5803.2000000000007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100.8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105.6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105.6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105.6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103.2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103.2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100.8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96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93.6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93.6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93.6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93.6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96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96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91.2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91.2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91.2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93.6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93.6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96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100.8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100.8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93.6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93.6</v>
      </c>
      <c r="E138" s="6">
        <v>0</v>
      </c>
    </row>
    <row r="139" spans="1:6" x14ac:dyDescent="0.25">
      <c r="B139" s="77" t="s">
        <v>64</v>
      </c>
      <c r="D139" s="78">
        <f>SUM(D115:D138)</f>
        <v>2332.7999999999997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70.8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71.400000000000006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72.599999999999994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72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70.2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70.2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69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68.400000000000006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69.599999999999994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66.599999999999994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69.599999999999994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68.400000000000006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68.400000000000006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72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70.8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71.400000000000006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69.599999999999994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74.400000000000006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82.8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74.400000000000006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76.8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77.400000000000006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72.599999999999994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69.599999999999994</v>
      </c>
      <c r="E165" s="6">
        <v>0</v>
      </c>
    </row>
    <row r="166" spans="1:6" x14ac:dyDescent="0.25">
      <c r="B166" s="77" t="s">
        <v>64</v>
      </c>
      <c r="D166" s="78">
        <f>SUM(D142:D165)</f>
        <v>1719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96.4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98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98.4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98.8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96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99.6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115.2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117.6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127.2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118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101.6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92.8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106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117.6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113.2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98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88.8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90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107.2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112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111.2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94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93.2</v>
      </c>
      <c r="E192" s="6">
        <v>0</v>
      </c>
    </row>
    <row r="193" spans="1:6" x14ac:dyDescent="0.25">
      <c r="B193" s="77" t="s">
        <v>64</v>
      </c>
      <c r="D193" s="78">
        <f>SUM(D169:D192)</f>
        <v>2476.7999999999997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35.6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36.4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37.200000000000003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36.799999999999997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36.4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35.6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35.200000000000003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34.799999999999997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33.6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31.2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30.4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30.8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32.799999999999997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32.4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30.8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30.8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31.2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29.6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30.4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30.4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30.4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31.6</v>
      </c>
      <c r="E219" s="6">
        <v>0</v>
      </c>
    </row>
    <row r="220" spans="1:6" x14ac:dyDescent="0.25">
      <c r="B220" s="77" t="s">
        <v>64</v>
      </c>
      <c r="D220" s="78">
        <f>SUM(D196:D219)</f>
        <v>790.4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75.599999999999994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76.400000000000006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78.400000000000006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77.599999999999994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75.599999999999994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78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84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89.6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78.400000000000006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63.6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60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62.4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62.8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69.599999999999994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68.8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65.2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56.8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57.2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62.4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74.400000000000006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78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68.400000000000006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66.8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70</v>
      </c>
      <c r="E300" s="6">
        <v>0</v>
      </c>
    </row>
    <row r="301" spans="1:6" x14ac:dyDescent="0.25">
      <c r="B301" s="77" t="s">
        <v>64</v>
      </c>
      <c r="D301" s="78">
        <f>SUM(D277:D300)</f>
        <v>1700.0000000000002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56.8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57.6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58.8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58.8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56.8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57.2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55.2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53.6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52.8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55.2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55.6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55.2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55.6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56.8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53.2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53.6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51.6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56.8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57.6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56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59.6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60.8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55.2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54.4</v>
      </c>
      <c r="E327" s="6">
        <v>0</v>
      </c>
    </row>
    <row r="328" spans="1:6" x14ac:dyDescent="0.25">
      <c r="B328" s="77" t="s">
        <v>64</v>
      </c>
      <c r="D328" s="78">
        <f>SUM(D304:D327)</f>
        <v>1344.8000000000002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818.4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1306.8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937.2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607.20000000000005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765.6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871.2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369.6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13.2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79.2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343.2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541.20000000000005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673.2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105.6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7431.5999999999995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13.2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739.2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792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844.8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303.60000000000002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13.2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26.4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303.60000000000002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752.4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1399.2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1570.8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1663.2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2217.6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1716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1623.6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1267.2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1240.8</v>
      </c>
      <c r="E381" s="6">
        <v>0</v>
      </c>
    </row>
    <row r="382" spans="1:6" x14ac:dyDescent="0.25">
      <c r="B382" s="77" t="s">
        <v>64</v>
      </c>
      <c r="D382" s="78">
        <f>SUM(D358:D381)</f>
        <v>16486.800000000003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330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462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607.20000000000005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118.8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79.2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422.4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1029.5999999999999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1227.5999999999999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1333.2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1927.2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1346.4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1148.4000000000001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963.6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924</v>
      </c>
      <c r="E408" s="6">
        <v>0</v>
      </c>
    </row>
    <row r="409" spans="1:6" x14ac:dyDescent="0.25">
      <c r="B409" s="77" t="s">
        <v>64</v>
      </c>
      <c r="D409" s="78">
        <f>SUM(D385:D408)</f>
        <v>11919.599999999999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924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1544.4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1135.2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858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1029.5999999999999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1135.2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580.79999999999995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39.6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13.2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184.8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501.6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765.6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871.2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184.8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9768.0000000000018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132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145.19999999999999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132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145.19999999999999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145.19999999999999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132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132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132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118.8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132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118.8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118.8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118.8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132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118.8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118.8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118.8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118.8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118.8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118.8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132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132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118.8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132</v>
      </c>
      <c r="E489" s="6">
        <v>0</v>
      </c>
    </row>
    <row r="490" spans="1:6" x14ac:dyDescent="0.25">
      <c r="B490" s="77" t="s">
        <v>64</v>
      </c>
      <c r="D490" s="78">
        <f>SUM(D466:D489)</f>
        <v>3062.4000000000005</v>
      </c>
      <c r="E490" s="79">
        <f>SUM(E466:E489)</f>
        <v>0</v>
      </c>
      <c r="F490" s="78"/>
    </row>
  </sheetData>
  <mergeCells count="36"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2014-12-30T07:46:52Z</dcterms:modified>
</cp:coreProperties>
</file>